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d.docs.live.net/0a865fba06ef1e4b/Escritorio/Calidad Alcadia/PAT/"/>
    </mc:Choice>
  </mc:AlternateContent>
  <xr:revisionPtr revIDLastSave="4" documentId="8_{7EC6535A-3AD0-4ADF-8117-D33C1BEAF1D7}" xr6:coauthVersionLast="47" xr6:coauthVersionMax="47" xr10:uidLastSave="{21C72047-D84B-45D8-A267-8EA821A2B34A}"/>
  <bookViews>
    <workbookView xWindow="-110" yWindow="-110" windowWidth="19420" windowHeight="1030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" i="1" l="1"/>
  <c r="K4" i="1"/>
  <c r="K5" i="1"/>
  <c r="K6" i="1"/>
  <c r="K7" i="1"/>
  <c r="K8" i="1"/>
  <c r="K9" i="1"/>
  <c r="K2" i="1"/>
  <c r="H3" i="1"/>
  <c r="H4" i="1"/>
  <c r="H5" i="1"/>
  <c r="H6" i="1"/>
  <c r="H7" i="1"/>
  <c r="H8" i="1"/>
  <c r="H9" i="1"/>
  <c r="H2" i="1"/>
</calcChain>
</file>

<file path=xl/sharedStrings.xml><?xml version="1.0" encoding="utf-8"?>
<sst xmlns="http://schemas.openxmlformats.org/spreadsheetml/2006/main" count="138" uniqueCount="50">
  <si>
    <t>ÍTEM</t>
  </si>
  <si>
    <t>ACCIONES</t>
  </si>
  <si>
    <t>META CUATRENIO</t>
  </si>
  <si>
    <t>UNIDAD DE MEDIDA</t>
  </si>
  <si>
    <t>PRODUCTO</t>
  </si>
  <si>
    <t>INDICADOR DEL PRODUCTO</t>
  </si>
  <si>
    <t>PRESUPUESTO CUATRENIO</t>
  </si>
  <si>
    <t>SECTORIAL RESPONSABLE</t>
  </si>
  <si>
    <t>DIRECCIÓN/OFICINA/GERENCIA</t>
  </si>
  <si>
    <t>Desarrollar un conjunto de acciones coordinadas para la articulación de la oferta institucional dirigida a la población víctima del conflicto armado desde un Centro de Atención Integral a la Mujer.</t>
  </si>
  <si>
    <t>Personas</t>
  </si>
  <si>
    <t>Personas beneficiadas con la estrategia</t>
  </si>
  <si>
    <t>Número de personas víctimas del conflicto armado beneficiadas con la estrategia desde el Centro de Atención Integral a la Mujer.</t>
  </si>
  <si>
    <t>SECRETARÍA DISTRITAL DE LAS MUJERES Y LA INCLUSIÓN SOCIAL</t>
  </si>
  <si>
    <t>Dirección de las Mujeres</t>
  </si>
  <si>
    <t>Apoyar la atención y orientación de beneficiarios víctimas del conflicto armado en los programas de la Dirección de Transferencias Monetarias del orden nacional.</t>
  </si>
  <si>
    <t>personas</t>
  </si>
  <si>
    <t>Personas beneficiadas con el programa</t>
  </si>
  <si>
    <t>Número total de personas atendidas en el programa Dirección de Transferencias Monetarias del orden nacional.</t>
  </si>
  <si>
    <t>Secretaría Distrital de las Mujeres y la Inclusión Social</t>
  </si>
  <si>
    <t>Brindar auxilio funerario a los adultos mayores en condición de víctimas que hacen parte de los Centros Vida del Distrito de Barrancabermeja, que lo soliciten ante la Secretaría de Adulto Mayor, Juventud e Inclusión Social.</t>
  </si>
  <si>
    <t>Personas atendidas</t>
  </si>
  <si>
    <t>Auxilio funerario entregado</t>
  </si>
  <si>
    <t>Porcentaje de adultos mayores en condición de víctimas con auxilio funerario según solicitud realizada ante la SAMJIS</t>
  </si>
  <si>
    <t>Desarrollar acciones asociadas a la disminución de la violencia contra las mujeres y equidad de género, vinculando a 200 mujeres víctimas de conflicto armado.</t>
  </si>
  <si>
    <t xml:space="preserve">Mujeres beneficiadas con la estrategia de disminución violencia contra la mujer y equidad de genero </t>
  </si>
  <si>
    <t>Número de mujeres víctimas de conflicto armado beneficiadas de la estrategia de disminución de violencia contra la mujer y equidad de genero</t>
  </si>
  <si>
    <t>Desarrollar acciones para la promoción y ejecución de la política pública de familia dando cumplimiento a sus ejes: comunicación asertiva, Enlace familia-sociedad, sistema familiar, proyecto de vida- (Acuerdo 031 de 2017), en las que se vincule población víctima del conflicto armado en el Distrito.</t>
  </si>
  <si>
    <t>Orientación y sensibilización brindada</t>
  </si>
  <si>
    <t xml:space="preserve">Número de personas víctima que participa Campaña de promoción y ejecución de la política pública. </t>
  </si>
  <si>
    <t>Desarrollar acciones para la promoción y ejecución de la política pública de primera infancia, infancia, adolescencia y fortalecimiento familiar dando cumplimiento a sus ejes: seguimiento al cumplimiento política pública; participación de los NNA; Atención con calidad para los NNA; gestión territorial y fortalecimiento institucional. (Acuerdo 032 de 2022) en el que se vincule población víctima del conflicto armado del Distrito de Barrancabermeja.</t>
  </si>
  <si>
    <t xml:space="preserve">Dirección de juventudes </t>
  </si>
  <si>
    <t>Implementar acciones para la promoción y ejecución de la política pública de mujer y equidad de género dando cumplimiento a sus ejes: educación; trabajo; participación y representación; no violencias; salud sexual y reproductiva; cultura, nuevas tecnologías y deportes; habitat, seguridad alimentaria y ambiente. (Acuerdo 027 de 2017)</t>
  </si>
  <si>
    <t>Número de personas víctima que participa Campaña de promoción y ejecución de la política pública.</t>
  </si>
  <si>
    <t>Brindar la alimentación diaria   a los adultos mayores en condición de víctimas que hacen parte de los Centros Vida del Distrito de Barrancabermeja.</t>
  </si>
  <si>
    <t>Alimentación integral entregada</t>
  </si>
  <si>
    <t>Porcentaje de adultos mayores en condición de víctimas atendidos con programas de alimentación en Centros Vida</t>
  </si>
  <si>
    <t xml:space="preserve">Dirección de Grupos de Especial Protección </t>
  </si>
  <si>
    <t>DESCRIPCIÓN DE LAS ACTIVIDADES DESARROLLADAS</t>
  </si>
  <si>
    <t>ANUALIZACIÓN 2026</t>
  </si>
  <si>
    <t>META ANUAL A EJECUTAR        (AÑO 2026)</t>
  </si>
  <si>
    <t>NÚMERO DE POBLACIÓN VÍCTIMAS BENEFICIADA (2026) CORTE 1 DE ENERO AL 30 DE ABRIL  DE 2026</t>
  </si>
  <si>
    <t>PRESUPUESTO ANUAL EJECUTADO (AÑO 2026) CORTE 1 DE ENERO AL 30 DE ABRIL   DE 2026</t>
  </si>
  <si>
    <t>Atencion por medio del contratistas en actividades de oferta institucional y con asistencia en el CRAV los dias martes y jueves</t>
  </si>
  <si>
    <t>Acciones realizadas a través del programa “Barrancabermeja la familia que nos une” abordando temas que involucran las pautas de crianza, la escucha, el diálogo, las relaciones de pareja y la comunicaciónasertiva en las familias barranqueñas; por otra parte, la estrategia “de puertas abiertas” en su ejercicio de socialización de la Política Pública de Familia</t>
  </si>
  <si>
    <t>Por medio de los programas institucionales, principalmente en "sembrando derechos, cosechando futuro" se trabajó con los NNA del Distrito para que a través de la lúdica y juegos conocieran sus deberes y derechos. Además de la protección de su cuerpo frente a situaciones de abuso.</t>
  </si>
  <si>
    <t>Desde CasaMatriz se desarrolla la estrategia “Transformando emociones en arte” que incluye la aplicación de Talleres teórico- prácticos donde las mujeres aprenden una técnica que posteriormente les permitirá generar sus propios ingresos; tambien han participado emprendedoras en la estrategia de los nuestros para la nuestros, orientación psicológica y jurídica, sala de lactancia y en la socialización de la oferta institucional.</t>
  </si>
  <si>
    <t>Desde las estrategias para cumplimiento de la Política pública de Mujer, que aborda la preveción de violencias y promoción de derechos, se desarrollaron espacio de socialización de rutas de violencias, temas sobre la igualdad de género,  y espacio de empoderamiento para  la autonomía emocional de las mujeres.</t>
  </si>
  <si>
    <t>No se ha ejecutado presupuesto se encuentra en etapa contractual, con una asiganacion presupuestal, por el valor de $ 5.915.375.735</t>
  </si>
  <si>
    <t>En el primer trimestre no se ha ejecutado presupuesto, no se cuenta con convenio vigente, sin embargo tiene un asignacion por el valor de $150.000.000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</si>
</sst>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&quot;$&quot;\ #,##0;[Red]\-&quot;$&quot;\ #,##0"/>
    <numFmt numFmtId="165" formatCode="&quot;$&quot;\ #,##0.00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/>
    </xf>
    <xf numFmtId="9" fontId="4" fillId="0" borderId="2" xfId="2" applyFont="1" applyBorder="1" applyAlignment="1">
      <alignment horizontal="center" vertical="center"/>
    </xf>
    <xf numFmtId="44" fontId="4" fillId="0" borderId="2" xfId="1" applyFont="1" applyBorder="1" applyAlignment="1">
      <alignment horizontal="center" vertical="center" wrapText="1"/>
    </xf>
    <xf numFmtId="0" fontId="5" fillId="0" borderId="0" xfId="0" applyFont="1"/>
    <xf numFmtId="0" fontId="0" fillId="0" borderId="2" xfId="0" applyBorder="1" applyAlignment="1">
      <alignment horizontal="center" vertical="center"/>
    </xf>
    <xf numFmtId="44" fontId="0" fillId="0" borderId="2" xfId="1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"/>
  <sheetViews>
    <sheetView tabSelected="1" topLeftCell="H1" zoomScale="95" zoomScaleNormal="95" workbookViewId="0">
      <pane ySplit="1" topLeftCell="A8" activePane="bottomLeft" state="frozen"/>
      <selection pane="bottomLeft" activeCell="N9" sqref="N9"/>
    </sheetView>
  </sheetViews>
  <sheetFormatPr baseColWidth="10" defaultRowHeight="14.5" x14ac:dyDescent="0.35"/>
  <cols>
    <col min="1" max="1" width="4.90625" bestFit="1" customWidth="1"/>
    <col min="2" max="2" width="34.90625" customWidth="1"/>
    <col min="3" max="5" width="14.7265625" customWidth="1"/>
    <col min="6" max="6" width="21.453125" customWidth="1"/>
    <col min="7" max="10" width="14.7265625" customWidth="1"/>
    <col min="11" max="11" width="17.453125" customWidth="1"/>
    <col min="12" max="12" width="20" customWidth="1"/>
    <col min="13" max="13" width="21" customWidth="1"/>
    <col min="14" max="14" width="40" customWidth="1"/>
  </cols>
  <sheetData>
    <row r="1" spans="1:14" s="1" customFormat="1" ht="77.25" customHeight="1" thickBot="1" x14ac:dyDescent="0.4">
      <c r="A1" s="2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39</v>
      </c>
      <c r="I1" s="4" t="s">
        <v>7</v>
      </c>
      <c r="J1" s="4" t="s">
        <v>8</v>
      </c>
      <c r="K1" s="4" t="s">
        <v>40</v>
      </c>
      <c r="L1" s="4" t="s">
        <v>41</v>
      </c>
      <c r="M1" s="4" t="s">
        <v>42</v>
      </c>
      <c r="N1" s="4" t="s">
        <v>38</v>
      </c>
    </row>
    <row r="2" spans="1:14" s="1" customFormat="1" ht="175.5" customHeight="1" thickBot="1" x14ac:dyDescent="0.4">
      <c r="A2" s="2">
        <v>7</v>
      </c>
      <c r="B2" s="5" t="s">
        <v>9</v>
      </c>
      <c r="C2" s="6">
        <v>600</v>
      </c>
      <c r="D2" s="6" t="s">
        <v>10</v>
      </c>
      <c r="E2" s="6" t="s">
        <v>11</v>
      </c>
      <c r="F2" s="6" t="s">
        <v>12</v>
      </c>
      <c r="G2" s="7">
        <v>60000000</v>
      </c>
      <c r="H2" s="7">
        <f>G2/4</f>
        <v>15000000</v>
      </c>
      <c r="I2" s="6" t="s">
        <v>13</v>
      </c>
      <c r="J2" s="6" t="s">
        <v>14</v>
      </c>
      <c r="K2" s="8">
        <f>C2/4</f>
        <v>150</v>
      </c>
      <c r="L2" s="8">
        <v>65</v>
      </c>
      <c r="M2" s="9">
        <v>5000000</v>
      </c>
      <c r="N2" s="18" t="s">
        <v>46</v>
      </c>
    </row>
    <row r="3" spans="1:14" s="1" customFormat="1" ht="85.5" customHeight="1" thickBot="1" x14ac:dyDescent="0.4">
      <c r="A3" s="2">
        <v>8</v>
      </c>
      <c r="B3" s="5" t="s">
        <v>15</v>
      </c>
      <c r="C3" s="6">
        <v>2000</v>
      </c>
      <c r="D3" s="6" t="s">
        <v>16</v>
      </c>
      <c r="E3" s="6" t="s">
        <v>17</v>
      </c>
      <c r="F3" s="6" t="s">
        <v>18</v>
      </c>
      <c r="G3" s="7">
        <v>128000000</v>
      </c>
      <c r="H3" s="7">
        <f t="shared" ref="H3:H9" si="0">G3/4</f>
        <v>32000000</v>
      </c>
      <c r="I3" s="6" t="s">
        <v>13</v>
      </c>
      <c r="J3" s="6" t="s">
        <v>19</v>
      </c>
      <c r="K3" s="8">
        <f t="shared" ref="K3:K9" si="1">C3/4</f>
        <v>500</v>
      </c>
      <c r="L3" s="16">
        <v>106</v>
      </c>
      <c r="M3" s="17">
        <v>12300000</v>
      </c>
      <c r="N3" s="10" t="s">
        <v>43</v>
      </c>
    </row>
    <row r="4" spans="1:14" s="1" customFormat="1" ht="75.5" thickBot="1" x14ac:dyDescent="0.4">
      <c r="A4" s="2">
        <v>9</v>
      </c>
      <c r="B4" s="5" t="s">
        <v>20</v>
      </c>
      <c r="C4" s="11">
        <v>1</v>
      </c>
      <c r="D4" s="6" t="s">
        <v>21</v>
      </c>
      <c r="E4" s="6" t="s">
        <v>22</v>
      </c>
      <c r="F4" s="6" t="s">
        <v>23</v>
      </c>
      <c r="G4" s="7">
        <v>440000001</v>
      </c>
      <c r="H4" s="7">
        <f t="shared" si="0"/>
        <v>110000000.25</v>
      </c>
      <c r="I4" s="6" t="s">
        <v>13</v>
      </c>
      <c r="J4" s="6" t="s">
        <v>37</v>
      </c>
      <c r="K4" s="8">
        <f t="shared" si="1"/>
        <v>0.25</v>
      </c>
      <c r="L4" s="8">
        <v>0</v>
      </c>
      <c r="M4" s="9">
        <v>0</v>
      </c>
      <c r="N4" s="10" t="s">
        <v>49</v>
      </c>
    </row>
    <row r="5" spans="1:14" s="1" customFormat="1" ht="100.5" hidden="1" thickBot="1" x14ac:dyDescent="0.4">
      <c r="A5" s="2">
        <v>21</v>
      </c>
      <c r="B5" s="5" t="s">
        <v>24</v>
      </c>
      <c r="C5" s="6">
        <v>200</v>
      </c>
      <c r="D5" s="6" t="s">
        <v>10</v>
      </c>
      <c r="E5" s="6" t="s">
        <v>25</v>
      </c>
      <c r="F5" s="6" t="s">
        <v>26</v>
      </c>
      <c r="G5" s="7">
        <v>21600000</v>
      </c>
      <c r="H5" s="7">
        <f t="shared" si="0"/>
        <v>5400000</v>
      </c>
      <c r="I5" s="6" t="s">
        <v>13</v>
      </c>
      <c r="J5" s="6" t="s">
        <v>14</v>
      </c>
      <c r="K5" s="8">
        <f t="shared" si="1"/>
        <v>50</v>
      </c>
      <c r="L5" s="12"/>
      <c r="M5" s="10"/>
      <c r="N5" s="10"/>
    </row>
    <row r="6" spans="1:14" s="1" customFormat="1" ht="121.5" customHeight="1" thickBot="1" x14ac:dyDescent="0.4">
      <c r="A6" s="2">
        <v>22</v>
      </c>
      <c r="B6" s="5" t="s">
        <v>27</v>
      </c>
      <c r="C6" s="6">
        <v>400</v>
      </c>
      <c r="D6" s="6" t="s">
        <v>10</v>
      </c>
      <c r="E6" s="6" t="s">
        <v>28</v>
      </c>
      <c r="F6" s="6" t="s">
        <v>29</v>
      </c>
      <c r="G6" s="7">
        <v>64000000</v>
      </c>
      <c r="H6" s="7">
        <f t="shared" si="0"/>
        <v>16000000</v>
      </c>
      <c r="I6" s="6" t="s">
        <v>13</v>
      </c>
      <c r="J6" s="6" t="s">
        <v>19</v>
      </c>
      <c r="K6" s="8">
        <f t="shared" si="1"/>
        <v>100</v>
      </c>
      <c r="L6" s="8">
        <v>85</v>
      </c>
      <c r="M6" s="9">
        <v>3800000</v>
      </c>
      <c r="N6" s="10" t="s">
        <v>44</v>
      </c>
    </row>
    <row r="7" spans="1:14" s="1" customFormat="1" ht="165.75" customHeight="1" thickBot="1" x14ac:dyDescent="0.4">
      <c r="A7" s="2">
        <v>23</v>
      </c>
      <c r="B7" s="5" t="s">
        <v>30</v>
      </c>
      <c r="C7" s="6">
        <v>400</v>
      </c>
      <c r="D7" s="6" t="s">
        <v>10</v>
      </c>
      <c r="E7" s="6" t="s">
        <v>28</v>
      </c>
      <c r="F7" s="6" t="s">
        <v>29</v>
      </c>
      <c r="G7" s="7">
        <v>64000000</v>
      </c>
      <c r="H7" s="7">
        <f t="shared" si="0"/>
        <v>16000000</v>
      </c>
      <c r="I7" s="6" t="s">
        <v>13</v>
      </c>
      <c r="J7" s="6" t="s">
        <v>31</v>
      </c>
      <c r="K7" s="8">
        <f t="shared" si="1"/>
        <v>100</v>
      </c>
      <c r="L7" s="8">
        <v>3</v>
      </c>
      <c r="M7" s="9">
        <v>4000000</v>
      </c>
      <c r="N7" s="10" t="s">
        <v>45</v>
      </c>
    </row>
    <row r="8" spans="1:14" s="1" customFormat="1" ht="114.75" customHeight="1" thickBot="1" x14ac:dyDescent="0.4">
      <c r="A8" s="2">
        <v>24</v>
      </c>
      <c r="B8" s="5" t="s">
        <v>32</v>
      </c>
      <c r="C8" s="6">
        <v>400</v>
      </c>
      <c r="D8" s="6" t="s">
        <v>10</v>
      </c>
      <c r="E8" s="6" t="s">
        <v>28</v>
      </c>
      <c r="F8" s="6" t="s">
        <v>33</v>
      </c>
      <c r="G8" s="7">
        <v>64000000</v>
      </c>
      <c r="H8" s="7">
        <f t="shared" si="0"/>
        <v>16000000</v>
      </c>
      <c r="I8" s="6" t="s">
        <v>13</v>
      </c>
      <c r="J8" s="6" t="s">
        <v>14</v>
      </c>
      <c r="K8" s="8">
        <f t="shared" si="1"/>
        <v>100</v>
      </c>
      <c r="L8" s="8">
        <v>70</v>
      </c>
      <c r="M8" s="9">
        <v>4000000</v>
      </c>
      <c r="N8" s="10" t="s">
        <v>47</v>
      </c>
    </row>
    <row r="9" spans="1:14" s="1" customFormat="1" ht="75.5" thickBot="1" x14ac:dyDescent="0.4">
      <c r="A9" s="2">
        <v>43</v>
      </c>
      <c r="B9" s="5" t="s">
        <v>34</v>
      </c>
      <c r="C9" s="11">
        <v>1</v>
      </c>
      <c r="D9" s="6" t="s">
        <v>21</v>
      </c>
      <c r="E9" s="6" t="s">
        <v>35</v>
      </c>
      <c r="F9" s="6" t="s">
        <v>36</v>
      </c>
      <c r="G9" s="7">
        <v>6625398240</v>
      </c>
      <c r="H9" s="7">
        <f t="shared" si="0"/>
        <v>1656349560</v>
      </c>
      <c r="I9" s="6" t="s">
        <v>13</v>
      </c>
      <c r="J9" s="6" t="s">
        <v>37</v>
      </c>
      <c r="K9" s="8">
        <f t="shared" si="1"/>
        <v>0.25</v>
      </c>
      <c r="L9" s="13">
        <v>0</v>
      </c>
      <c r="M9" s="14">
        <v>0</v>
      </c>
      <c r="N9" s="10" t="s">
        <v>48</v>
      </c>
    </row>
    <row r="10" spans="1:14" x14ac:dyDescent="0.3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Natalia Cotrina Tobos</dc:creator>
  <cp:lastModifiedBy>YESID NARANJO</cp:lastModifiedBy>
  <dcterms:created xsi:type="dcterms:W3CDTF">2025-10-10T13:16:31Z</dcterms:created>
  <dcterms:modified xsi:type="dcterms:W3CDTF">2026-04-17T15:35:29Z</dcterms:modified>
</cp:coreProperties>
</file>